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20" windowWidth="21840" windowHeight="135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L6" i="1"/>
  <c r="M6" s="1"/>
  <c r="L5"/>
  <c r="M5" s="1"/>
  <c r="L10"/>
  <c r="M10" s="1"/>
  <c r="L12"/>
  <c r="M12" s="1"/>
  <c r="L9"/>
  <c r="M9" s="1"/>
  <c r="L13"/>
  <c r="M13" s="1"/>
  <c r="L7"/>
  <c r="M7" s="1"/>
  <c r="L14"/>
  <c r="M14" s="1"/>
  <c r="L15"/>
  <c r="M15" s="1"/>
  <c r="L8"/>
  <c r="M8" s="1"/>
  <c r="L22"/>
  <c r="M22" s="1"/>
  <c r="L11"/>
  <c r="M11" s="1"/>
  <c r="L16"/>
  <c r="M16" s="1"/>
  <c r="L23"/>
  <c r="M23" s="1"/>
  <c r="L17"/>
  <c r="M17" s="1"/>
  <c r="L20"/>
  <c r="M20" s="1"/>
  <c r="L19"/>
  <c r="M19" s="1"/>
  <c r="L21"/>
  <c r="M21" s="1"/>
  <c r="L18"/>
  <c r="M18" s="1"/>
  <c r="L4"/>
  <c r="M4" s="1"/>
  <c r="L40"/>
  <c r="M40" s="1"/>
  <c r="L39"/>
  <c r="M39" s="1"/>
  <c r="L45"/>
  <c r="M45" s="1"/>
  <c r="L43"/>
  <c r="M43" s="1"/>
  <c r="L47"/>
  <c r="M47" s="1"/>
  <c r="L49"/>
  <c r="M49" s="1"/>
  <c r="L44"/>
  <c r="M44" s="1"/>
  <c r="L50"/>
  <c r="M50" s="1"/>
  <c r="L46"/>
  <c r="M46" s="1"/>
  <c r="L48"/>
  <c r="M48" s="1"/>
  <c r="L51"/>
  <c r="M51" s="1"/>
  <c r="M37"/>
  <c r="M42"/>
  <c r="L38"/>
  <c r="M38" s="1"/>
  <c r="L41"/>
  <c r="M41" s="1"/>
  <c r="L42"/>
  <c r="M35"/>
  <c r="M25"/>
  <c r="M30"/>
  <c r="M24"/>
  <c r="L26"/>
  <c r="M26" s="1"/>
  <c r="L27"/>
  <c r="M27" s="1"/>
  <c r="L25"/>
  <c r="L28"/>
  <c r="M28" s="1"/>
  <c r="L31"/>
  <c r="M31" s="1"/>
  <c r="L29"/>
  <c r="M29" s="1"/>
  <c r="L30"/>
  <c r="L34"/>
  <c r="M34" s="1"/>
  <c r="L32"/>
  <c r="M32" s="1"/>
  <c r="L33"/>
  <c r="M33" s="1"/>
  <c r="L35"/>
  <c r="L36"/>
  <c r="M36" s="1"/>
  <c r="L24"/>
</calcChain>
</file>

<file path=xl/sharedStrings.xml><?xml version="1.0" encoding="utf-8"?>
<sst xmlns="http://schemas.openxmlformats.org/spreadsheetml/2006/main" count="353" uniqueCount="196">
  <si>
    <t>刘巧玲</t>
  </si>
  <si>
    <t>黄靓</t>
  </si>
  <si>
    <t>陈艺</t>
  </si>
  <si>
    <t>附件</t>
    <phoneticPr fontId="3" type="noConversion"/>
  </si>
  <si>
    <t>面试折
合成绩</t>
    <phoneticPr fontId="6" type="noConversion"/>
  </si>
  <si>
    <t>总成绩</t>
    <phoneticPr fontId="6" type="noConversion"/>
  </si>
  <si>
    <t>岗位
排名</t>
    <phoneticPr fontId="6" type="noConversion"/>
  </si>
  <si>
    <t>姓名</t>
    <phoneticPr fontId="6" type="noConversion"/>
  </si>
  <si>
    <t>性别</t>
    <phoneticPr fontId="6" type="noConversion"/>
  </si>
  <si>
    <t>招聘单位</t>
    <phoneticPr fontId="6" type="noConversion"/>
  </si>
  <si>
    <t>岗位名称</t>
    <phoneticPr fontId="6" type="noConversion"/>
  </si>
  <si>
    <t>岗位代码</t>
    <phoneticPr fontId="6" type="noConversion"/>
  </si>
  <si>
    <t>准考证号</t>
    <phoneticPr fontId="6" type="noConversion"/>
  </si>
  <si>
    <t>教育公
共基础</t>
    <phoneticPr fontId="6" type="noConversion"/>
  </si>
  <si>
    <t>笔试折合
成绩</t>
    <phoneticPr fontId="6" type="noConversion"/>
  </si>
  <si>
    <t>面试
成绩</t>
    <phoneticPr fontId="6" type="noConversion"/>
  </si>
  <si>
    <t>序
号</t>
    <phoneticPr fontId="6" type="noConversion"/>
  </si>
  <si>
    <t>面试抽签序号</t>
    <phoneticPr fontId="3" type="noConversion"/>
  </si>
  <si>
    <t xml:space="preserve">   2021年上半年洪雅县公开考试招聘幼儿园教师面试人员总成绩及排名</t>
    <phoneticPr fontId="3" type="noConversion"/>
  </si>
  <si>
    <t>李钇林</t>
  </si>
  <si>
    <t>洪雅县城区幼儿园</t>
  </si>
  <si>
    <t>幼儿园教师（1）</t>
  </si>
  <si>
    <t>21051001</t>
  </si>
  <si>
    <t>0529200302006</t>
  </si>
  <si>
    <t>邱婷</t>
  </si>
  <si>
    <t>0529200302025</t>
  </si>
  <si>
    <t>李欣</t>
  </si>
  <si>
    <t>0529200302004</t>
  </si>
  <si>
    <t>周玲</t>
  </si>
  <si>
    <t>0529200302027</t>
  </si>
  <si>
    <t>杨星雨</t>
  </si>
  <si>
    <t>0529200302005</t>
  </si>
  <si>
    <t>刘鑫</t>
  </si>
  <si>
    <t>0529200302103</t>
  </si>
  <si>
    <t>陶茂迪</t>
  </si>
  <si>
    <t>0529200302003</t>
  </si>
  <si>
    <t>吴思佳</t>
  </si>
  <si>
    <t>0529200302019</t>
  </si>
  <si>
    <t>陈卓</t>
  </si>
  <si>
    <t>0529200302013</t>
  </si>
  <si>
    <t>柴雪淋</t>
  </si>
  <si>
    <t>0529200302017</t>
  </si>
  <si>
    <t>0529200302028</t>
  </si>
  <si>
    <t>0529200302018</t>
  </si>
  <si>
    <t>杨琴</t>
  </si>
  <si>
    <t>0529200302102</t>
  </si>
  <si>
    <t>马雁</t>
  </si>
  <si>
    <t>0529200302029</t>
  </si>
  <si>
    <t>余敏</t>
  </si>
  <si>
    <t>0529200301929</t>
  </si>
  <si>
    <t>郑鑫</t>
  </si>
  <si>
    <t>0529200302011</t>
  </si>
  <si>
    <t>艾丽媛</t>
  </si>
  <si>
    <t>0529200302113</t>
  </si>
  <si>
    <t>郭雪薇</t>
  </si>
  <si>
    <t>0529200301930</t>
  </si>
  <si>
    <t>罗迎美</t>
  </si>
  <si>
    <t>幼儿园教师（2）</t>
  </si>
  <si>
    <t>21051002</t>
  </si>
  <si>
    <t>0529200302202</t>
  </si>
  <si>
    <t>但泓锦</t>
  </si>
  <si>
    <t>0529200302121</t>
  </si>
  <si>
    <t>李青霞</t>
  </si>
  <si>
    <t>0529200302204</t>
  </si>
  <si>
    <t>曾仕浩</t>
  </si>
  <si>
    <t>0529200302207</t>
  </si>
  <si>
    <t>赵虹瑜</t>
  </si>
  <si>
    <t>0529200302209</t>
  </si>
  <si>
    <t>刘娉君</t>
  </si>
  <si>
    <t>0529200302127</t>
  </si>
  <si>
    <t>王偲</t>
  </si>
  <si>
    <t>0529200302203</t>
  </si>
  <si>
    <t>周于人</t>
  </si>
  <si>
    <t>0529200302128</t>
  </si>
  <si>
    <t>时清瑶</t>
  </si>
  <si>
    <t>0529200302124</t>
  </si>
  <si>
    <t>徐思瑞</t>
  </si>
  <si>
    <t>0529200302129</t>
  </si>
  <si>
    <t>代玲</t>
  </si>
  <si>
    <t>0529200302213</t>
  </si>
  <si>
    <t>夏菲</t>
  </si>
  <si>
    <t>0529200302119</t>
  </si>
  <si>
    <t>刘思利</t>
  </si>
  <si>
    <t>0529200302122</t>
  </si>
  <si>
    <t>任俊霞</t>
  </si>
  <si>
    <t>0529200302208</t>
  </si>
  <si>
    <t>温馨</t>
  </si>
  <si>
    <t>幼儿园教师（3）</t>
  </si>
  <si>
    <t>21051003</t>
  </si>
  <si>
    <t>0529200302305</t>
  </si>
  <si>
    <t>阿干小金</t>
  </si>
  <si>
    <t>0529200302229</t>
  </si>
  <si>
    <t>郑俊文</t>
  </si>
  <si>
    <t>0529200302230</t>
  </si>
  <si>
    <t>周佳丽</t>
  </si>
  <si>
    <t>0529200302221</t>
  </si>
  <si>
    <t>王欢</t>
  </si>
  <si>
    <t>0529200302306</t>
  </si>
  <si>
    <t>沈婷</t>
  </si>
  <si>
    <t>0529200302222</t>
  </si>
  <si>
    <t>0529200302312</t>
  </si>
  <si>
    <t>巴登基</t>
  </si>
  <si>
    <t>0529200302228</t>
  </si>
  <si>
    <t>代晓雅</t>
  </si>
  <si>
    <t>0529200302302</t>
  </si>
  <si>
    <t>何曹宇</t>
  </si>
  <si>
    <t>0529200302310</t>
  </si>
  <si>
    <t>周雨</t>
  </si>
  <si>
    <t>0529200302301</t>
  </si>
  <si>
    <t>周小草</t>
  </si>
  <si>
    <t>0529200302225</t>
  </si>
  <si>
    <t>罗梦婷</t>
  </si>
  <si>
    <t>0529200302311</t>
  </si>
  <si>
    <t>汪春燕</t>
  </si>
  <si>
    <t>0529200302304</t>
  </si>
  <si>
    <t>21051001</t>
    <phoneticPr fontId="7" type="noConversion"/>
  </si>
  <si>
    <t>0529200302114</t>
    <phoneticPr fontId="7" type="noConversion"/>
  </si>
  <si>
    <t>0529200302026</t>
    <phoneticPr fontId="7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</si>
  <si>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</si>
  <si>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</si>
  <si>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</si>
  <si>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</si>
  <si>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</si>
  <si>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</si>
  <si>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</si>
  <si>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</si>
  <si>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段明艳</t>
    <phoneticPr fontId="7" type="noConversion"/>
  </si>
  <si>
    <t>洪雅县城区幼儿园</t>
    <phoneticPr fontId="7" type="noConversion"/>
  </si>
  <si>
    <t>幼儿园教师（1）</t>
    <phoneticPr fontId="7" type="noConversion"/>
  </si>
  <si>
    <t>车茂瑶</t>
    <phoneticPr fontId="7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</si>
  <si>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</si>
  <si>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</si>
  <si>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</si>
  <si>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男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</si>
  <si>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</si>
  <si>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</si>
  <si>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</si>
  <si>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</si>
  <si>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</si>
  <si>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</si>
  <si>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</si>
  <si>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</si>
  <si>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</si>
  <si>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</si>
  <si>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</si>
  <si>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</si>
  <si>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</si>
  <si>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</si>
  <si>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2-3</t>
    <phoneticPr fontId="3" type="noConversion"/>
  </si>
  <si>
    <t>2-4</t>
    <phoneticPr fontId="3" type="noConversion"/>
  </si>
  <si>
    <t>2-12</t>
    <phoneticPr fontId="3" type="noConversion"/>
  </si>
  <si>
    <t>2-14</t>
    <phoneticPr fontId="3" type="noConversion"/>
  </si>
  <si>
    <t>2-6</t>
    <phoneticPr fontId="3" type="noConversion"/>
  </si>
  <si>
    <t>2-1</t>
    <phoneticPr fontId="3" type="noConversion"/>
  </si>
  <si>
    <t>2-5</t>
    <phoneticPr fontId="3" type="noConversion"/>
  </si>
  <si>
    <t>2-9</t>
    <phoneticPr fontId="3" type="noConversion"/>
  </si>
  <si>
    <t>2-10</t>
    <phoneticPr fontId="3" type="noConversion"/>
  </si>
  <si>
    <t>2-8</t>
    <phoneticPr fontId="3" type="noConversion"/>
  </si>
  <si>
    <t>2-2</t>
    <phoneticPr fontId="3" type="noConversion"/>
  </si>
  <si>
    <t>缺考</t>
    <phoneticPr fontId="3" type="noConversion"/>
  </si>
  <si>
    <t>2-11</t>
    <phoneticPr fontId="3" type="noConversion"/>
  </si>
  <si>
    <t>2-7</t>
    <phoneticPr fontId="3" type="noConversion"/>
  </si>
  <si>
    <t>缺考</t>
    <phoneticPr fontId="3" type="noConversion"/>
  </si>
  <si>
    <t>3-12</t>
    <phoneticPr fontId="3" type="noConversion"/>
  </si>
  <si>
    <t>3-9</t>
    <phoneticPr fontId="3" type="noConversion"/>
  </si>
  <si>
    <t>3-13</t>
    <phoneticPr fontId="3" type="noConversion"/>
  </si>
  <si>
    <t>3-5</t>
    <phoneticPr fontId="3" type="noConversion"/>
  </si>
  <si>
    <t>3-3</t>
    <phoneticPr fontId="3" type="noConversion"/>
  </si>
  <si>
    <t>3-6</t>
    <phoneticPr fontId="3" type="noConversion"/>
  </si>
  <si>
    <t>3-14</t>
    <phoneticPr fontId="3" type="noConversion"/>
  </si>
  <si>
    <t>3-7</t>
    <phoneticPr fontId="3" type="noConversion"/>
  </si>
  <si>
    <t>3-1</t>
    <phoneticPr fontId="3" type="noConversion"/>
  </si>
  <si>
    <t>3-2</t>
    <phoneticPr fontId="3" type="noConversion"/>
  </si>
  <si>
    <t>3-10</t>
    <phoneticPr fontId="3" type="noConversion"/>
  </si>
  <si>
    <t>3-11</t>
    <phoneticPr fontId="3" type="noConversion"/>
  </si>
  <si>
    <t>3-4</t>
    <phoneticPr fontId="3" type="noConversion"/>
  </si>
  <si>
    <t>3-8</t>
    <phoneticPr fontId="3" type="noConversion"/>
  </si>
  <si>
    <t>1-4</t>
    <phoneticPr fontId="3" type="noConversion"/>
  </si>
  <si>
    <t>1-8</t>
    <phoneticPr fontId="3" type="noConversion"/>
  </si>
  <si>
    <t>1-7</t>
    <phoneticPr fontId="3" type="noConversion"/>
  </si>
  <si>
    <t>1-14</t>
    <phoneticPr fontId="3" type="noConversion"/>
  </si>
  <si>
    <t>1-15</t>
    <phoneticPr fontId="3" type="noConversion"/>
  </si>
  <si>
    <t>1-1</t>
    <phoneticPr fontId="3" type="noConversion"/>
  </si>
  <si>
    <t>1-18</t>
    <phoneticPr fontId="3" type="noConversion"/>
  </si>
  <si>
    <t>1-16</t>
    <phoneticPr fontId="3" type="noConversion"/>
  </si>
  <si>
    <t>1-6</t>
    <phoneticPr fontId="3" type="noConversion"/>
  </si>
  <si>
    <t>1-9</t>
    <phoneticPr fontId="3" type="noConversion"/>
  </si>
  <si>
    <t>1-12</t>
    <phoneticPr fontId="3" type="noConversion"/>
  </si>
  <si>
    <t>缺考</t>
    <phoneticPr fontId="3" type="noConversion"/>
  </si>
  <si>
    <t>1-20</t>
    <phoneticPr fontId="3" type="noConversion"/>
  </si>
  <si>
    <t>1-2</t>
    <phoneticPr fontId="3" type="noConversion"/>
  </si>
  <si>
    <t>1-10</t>
    <phoneticPr fontId="3" type="noConversion"/>
  </si>
  <si>
    <t>1-17</t>
    <phoneticPr fontId="3" type="noConversion"/>
  </si>
  <si>
    <t>1-3</t>
    <phoneticPr fontId="3" type="noConversion"/>
  </si>
  <si>
    <t>1-11</t>
    <phoneticPr fontId="3" type="noConversion"/>
  </si>
  <si>
    <t>1-5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</si>
</sst>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黑体"/>
      <family val="3"/>
      <charset val="134"/>
    </font>
    <font>
      <b/>
      <sz val="10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华文楷体"/>
      <family val="3"/>
      <charset val="134"/>
    </font>
    <font>
      <sz val="11"/>
      <color theme="1"/>
      <name val="华文楷体"/>
      <family val="3"/>
      <charset val="13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0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workbookViewId="0">
      <selection activeCell="Q23" sqref="Q23"/>
    </sheetView>
  </sheetViews>
  <sheetFormatPr defaultRowHeight="13.5"/>
  <cols>
    <col min="1" max="1" width="4.5" style="1" customWidth="1"/>
    <col min="2" max="2" width="7.625" style="1" customWidth="1"/>
    <col min="3" max="3" width="4.875" style="1" customWidth="1"/>
    <col min="4" max="4" width="19.5" style="1" customWidth="1"/>
    <col min="5" max="5" width="17.25" style="1" customWidth="1"/>
    <col min="6" max="6" width="9.625" style="1" customWidth="1"/>
    <col min="7" max="7" width="15" style="1" customWidth="1"/>
    <col min="8" max="8" width="8.125" style="1" customWidth="1"/>
    <col min="9" max="10" width="9.125" style="1" customWidth="1"/>
    <col min="11" max="11" width="7.125" style="1" customWidth="1"/>
    <col min="12" max="13" width="7.5" style="1" customWidth="1"/>
    <col min="14" max="14" width="6.375" style="1" customWidth="1"/>
    <col min="15" max="16384" width="9" style="1"/>
  </cols>
  <sheetData>
    <row r="1" spans="1:14">
      <c r="A1" s="1" t="s">
        <v>3</v>
      </c>
    </row>
    <row r="2" spans="1:14" ht="33" customHeight="1">
      <c r="A2" s="14" t="s">
        <v>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3" customFormat="1" ht="35.25" customHeight="1">
      <c r="A3" s="2" t="s">
        <v>16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  <c r="J3" s="2" t="s">
        <v>17</v>
      </c>
      <c r="K3" s="2" t="s">
        <v>15</v>
      </c>
      <c r="L3" s="2" t="s">
        <v>4</v>
      </c>
      <c r="M3" s="2" t="s">
        <v>5</v>
      </c>
      <c r="N3" s="2" t="s">
        <v>6</v>
      </c>
    </row>
    <row r="4" spans="1:14" s="5" customFormat="1" ht="30" customHeight="1">
      <c r="A4" s="6">
        <v>1</v>
      </c>
      <c r="B4" s="7" t="s">
        <v>19</v>
      </c>
      <c r="C4" s="6" t="s">
        <v>118</v>
      </c>
      <c r="D4" s="7" t="s">
        <v>20</v>
      </c>
      <c r="E4" s="7" t="s">
        <v>21</v>
      </c>
      <c r="F4" s="9" t="s">
        <v>22</v>
      </c>
      <c r="G4" s="9" t="s">
        <v>23</v>
      </c>
      <c r="H4" s="9">
        <v>84</v>
      </c>
      <c r="I4" s="9">
        <v>42</v>
      </c>
      <c r="J4" s="11" t="s">
        <v>177</v>
      </c>
      <c r="K4" s="4">
        <v>89.8</v>
      </c>
      <c r="L4" s="4">
        <f t="shared" ref="L4:L36" si="0">K4/2</f>
        <v>44.9</v>
      </c>
      <c r="M4" s="4">
        <f t="shared" ref="M4:M36" si="1">L4+I4</f>
        <v>86.9</v>
      </c>
      <c r="N4" s="4">
        <v>1</v>
      </c>
    </row>
    <row r="5" spans="1:14" s="5" customFormat="1" ht="30" customHeight="1">
      <c r="A5" s="6">
        <v>2</v>
      </c>
      <c r="B5" s="7" t="s">
        <v>26</v>
      </c>
      <c r="C5" s="6" t="s">
        <v>118</v>
      </c>
      <c r="D5" s="7" t="s">
        <v>20</v>
      </c>
      <c r="E5" s="7" t="s">
        <v>21</v>
      </c>
      <c r="F5" s="9" t="s">
        <v>22</v>
      </c>
      <c r="G5" s="9" t="s">
        <v>27</v>
      </c>
      <c r="H5" s="9">
        <v>78.5</v>
      </c>
      <c r="I5" s="9">
        <v>39.25</v>
      </c>
      <c r="J5" s="11" t="s">
        <v>179</v>
      </c>
      <c r="K5" s="4">
        <v>89.8</v>
      </c>
      <c r="L5" s="4">
        <f t="shared" si="0"/>
        <v>44.9</v>
      </c>
      <c r="M5" s="4">
        <f t="shared" si="1"/>
        <v>84.15</v>
      </c>
      <c r="N5" s="4">
        <v>2</v>
      </c>
    </row>
    <row r="6" spans="1:14" s="5" customFormat="1" ht="30" customHeight="1">
      <c r="A6" s="6">
        <v>3</v>
      </c>
      <c r="B6" s="7" t="s">
        <v>24</v>
      </c>
      <c r="C6" s="6" t="s">
        <v>118</v>
      </c>
      <c r="D6" s="7" t="s">
        <v>20</v>
      </c>
      <c r="E6" s="7" t="s">
        <v>21</v>
      </c>
      <c r="F6" s="9" t="s">
        <v>22</v>
      </c>
      <c r="G6" s="9" t="s">
        <v>25</v>
      </c>
      <c r="H6" s="9">
        <v>79.5</v>
      </c>
      <c r="I6" s="9">
        <v>39.75</v>
      </c>
      <c r="J6" s="11" t="s">
        <v>178</v>
      </c>
      <c r="K6" s="4">
        <v>87.9</v>
      </c>
      <c r="L6" s="4">
        <f t="shared" si="0"/>
        <v>43.95</v>
      </c>
      <c r="M6" s="4">
        <f t="shared" si="1"/>
        <v>83.7</v>
      </c>
      <c r="N6" s="4">
        <v>3</v>
      </c>
    </row>
    <row r="7" spans="1:14" s="5" customFormat="1" ht="30" customHeight="1">
      <c r="A7" s="6">
        <v>4</v>
      </c>
      <c r="B7" s="7" t="s">
        <v>36</v>
      </c>
      <c r="C7" s="6" t="s">
        <v>121</v>
      </c>
      <c r="D7" s="7" t="s">
        <v>20</v>
      </c>
      <c r="E7" s="7" t="s">
        <v>21</v>
      </c>
      <c r="F7" s="9" t="s">
        <v>22</v>
      </c>
      <c r="G7" s="9" t="s">
        <v>37</v>
      </c>
      <c r="H7" s="9">
        <v>71.5</v>
      </c>
      <c r="I7" s="9">
        <v>35.75</v>
      </c>
      <c r="J7" s="11" t="s">
        <v>184</v>
      </c>
      <c r="K7" s="4">
        <v>93.8</v>
      </c>
      <c r="L7" s="4">
        <f t="shared" si="0"/>
        <v>46.9</v>
      </c>
      <c r="M7" s="4">
        <f t="shared" si="1"/>
        <v>82.65</v>
      </c>
      <c r="N7" s="4">
        <v>4</v>
      </c>
    </row>
    <row r="8" spans="1:14" s="5" customFormat="1" ht="30" customHeight="1">
      <c r="A8" s="6">
        <v>5</v>
      </c>
      <c r="B8" s="7" t="s">
        <v>1</v>
      </c>
      <c r="C8" s="6" t="s">
        <v>122</v>
      </c>
      <c r="D8" s="7" t="s">
        <v>20</v>
      </c>
      <c r="E8" s="7" t="s">
        <v>21</v>
      </c>
      <c r="F8" s="9" t="s">
        <v>22</v>
      </c>
      <c r="G8" s="9" t="s">
        <v>42</v>
      </c>
      <c r="H8" s="9">
        <v>70.5</v>
      </c>
      <c r="I8" s="9">
        <v>35.25</v>
      </c>
      <c r="J8" s="11" t="s">
        <v>187</v>
      </c>
      <c r="K8" s="4">
        <v>93.6</v>
      </c>
      <c r="L8" s="4">
        <f t="shared" si="0"/>
        <v>46.8</v>
      </c>
      <c r="M8" s="4">
        <f t="shared" si="1"/>
        <v>82.05</v>
      </c>
      <c r="N8" s="4">
        <v>5</v>
      </c>
    </row>
    <row r="9" spans="1:14" s="5" customFormat="1" ht="30" customHeight="1">
      <c r="A9" s="6">
        <v>6</v>
      </c>
      <c r="B9" s="7" t="s">
        <v>32</v>
      </c>
      <c r="C9" s="6" t="s">
        <v>119</v>
      </c>
      <c r="D9" s="7" t="s">
        <v>20</v>
      </c>
      <c r="E9" s="7" t="s">
        <v>21</v>
      </c>
      <c r="F9" s="9" t="s">
        <v>22</v>
      </c>
      <c r="G9" s="9" t="s">
        <v>33</v>
      </c>
      <c r="H9" s="9">
        <v>73</v>
      </c>
      <c r="I9" s="9">
        <v>36.5</v>
      </c>
      <c r="J9" s="11" t="s">
        <v>182</v>
      </c>
      <c r="K9" s="4">
        <v>87.9</v>
      </c>
      <c r="L9" s="4">
        <f t="shared" si="0"/>
        <v>43.95</v>
      </c>
      <c r="M9" s="4">
        <f t="shared" si="1"/>
        <v>80.45</v>
      </c>
      <c r="N9" s="4">
        <v>6</v>
      </c>
    </row>
    <row r="10" spans="1:14" s="5" customFormat="1" ht="30" customHeight="1">
      <c r="A10" s="6">
        <v>7</v>
      </c>
      <c r="B10" s="7" t="s">
        <v>28</v>
      </c>
      <c r="C10" s="6" t="s">
        <v>118</v>
      </c>
      <c r="D10" s="7" t="s">
        <v>20</v>
      </c>
      <c r="E10" s="7" t="s">
        <v>21</v>
      </c>
      <c r="F10" s="9" t="s">
        <v>22</v>
      </c>
      <c r="G10" s="9" t="s">
        <v>29</v>
      </c>
      <c r="H10" s="9">
        <v>74.5</v>
      </c>
      <c r="I10" s="9">
        <v>37.25</v>
      </c>
      <c r="J10" s="11" t="s">
        <v>180</v>
      </c>
      <c r="K10" s="4">
        <v>86.2</v>
      </c>
      <c r="L10" s="4">
        <f t="shared" si="0"/>
        <v>43.1</v>
      </c>
      <c r="M10" s="4">
        <f t="shared" si="1"/>
        <v>80.349999999999994</v>
      </c>
      <c r="N10" s="4">
        <v>7</v>
      </c>
    </row>
    <row r="11" spans="1:14" s="5" customFormat="1" ht="30" customHeight="1">
      <c r="A11" s="6">
        <v>8</v>
      </c>
      <c r="B11" s="7" t="s">
        <v>44</v>
      </c>
      <c r="C11" s="6" t="s">
        <v>123</v>
      </c>
      <c r="D11" s="7" t="s">
        <v>20</v>
      </c>
      <c r="E11" s="7" t="s">
        <v>21</v>
      </c>
      <c r="F11" s="9" t="s">
        <v>22</v>
      </c>
      <c r="G11" s="9" t="s">
        <v>45</v>
      </c>
      <c r="H11" s="9">
        <v>68.5</v>
      </c>
      <c r="I11" s="9">
        <v>34.25</v>
      </c>
      <c r="J11" s="11" t="s">
        <v>189</v>
      </c>
      <c r="K11" s="4">
        <v>91</v>
      </c>
      <c r="L11" s="4">
        <f t="shared" si="0"/>
        <v>45.5</v>
      </c>
      <c r="M11" s="4">
        <f t="shared" si="1"/>
        <v>79.75</v>
      </c>
      <c r="N11" s="4">
        <v>8</v>
      </c>
    </row>
    <row r="12" spans="1:14" s="5" customFormat="1" ht="30" customHeight="1">
      <c r="A12" s="6">
        <v>9</v>
      </c>
      <c r="B12" s="7" t="s">
        <v>30</v>
      </c>
      <c r="C12" s="6" t="s">
        <v>119</v>
      </c>
      <c r="D12" s="7" t="s">
        <v>20</v>
      </c>
      <c r="E12" s="7" t="s">
        <v>21</v>
      </c>
      <c r="F12" s="9" t="s">
        <v>22</v>
      </c>
      <c r="G12" s="9" t="s">
        <v>31</v>
      </c>
      <c r="H12" s="9">
        <v>73</v>
      </c>
      <c r="I12" s="9">
        <v>36.5</v>
      </c>
      <c r="J12" s="11" t="s">
        <v>181</v>
      </c>
      <c r="K12" s="4">
        <v>85.7</v>
      </c>
      <c r="L12" s="4">
        <f t="shared" si="0"/>
        <v>42.85</v>
      </c>
      <c r="M12" s="4">
        <f t="shared" si="1"/>
        <v>79.349999999999994</v>
      </c>
      <c r="N12" s="4">
        <v>9</v>
      </c>
    </row>
    <row r="13" spans="1:14" s="5" customFormat="1" ht="30" customHeight="1">
      <c r="A13" s="6">
        <v>10</v>
      </c>
      <c r="B13" s="7" t="s">
        <v>34</v>
      </c>
      <c r="C13" s="6" t="s">
        <v>120</v>
      </c>
      <c r="D13" s="7" t="s">
        <v>20</v>
      </c>
      <c r="E13" s="7" t="s">
        <v>21</v>
      </c>
      <c r="F13" s="9" t="s">
        <v>22</v>
      </c>
      <c r="G13" s="9" t="s">
        <v>35</v>
      </c>
      <c r="H13" s="9">
        <v>72.5</v>
      </c>
      <c r="I13" s="9">
        <v>36.25</v>
      </c>
      <c r="J13" s="11" t="s">
        <v>183</v>
      </c>
      <c r="K13" s="4">
        <v>85.8</v>
      </c>
      <c r="L13" s="4">
        <f t="shared" si="0"/>
        <v>42.9</v>
      </c>
      <c r="M13" s="4">
        <f t="shared" si="1"/>
        <v>79.150000000000006</v>
      </c>
      <c r="N13" s="4">
        <v>10</v>
      </c>
    </row>
    <row r="14" spans="1:14" s="5" customFormat="1" ht="30" customHeight="1">
      <c r="A14" s="6">
        <v>11</v>
      </c>
      <c r="B14" s="7" t="s">
        <v>38</v>
      </c>
      <c r="C14" s="6" t="s">
        <v>121</v>
      </c>
      <c r="D14" s="7" t="s">
        <v>20</v>
      </c>
      <c r="E14" s="7" t="s">
        <v>21</v>
      </c>
      <c r="F14" s="9" t="s">
        <v>22</v>
      </c>
      <c r="G14" s="9" t="s">
        <v>39</v>
      </c>
      <c r="H14" s="9">
        <v>70.5</v>
      </c>
      <c r="I14" s="9">
        <v>35.25</v>
      </c>
      <c r="J14" s="11" t="s">
        <v>185</v>
      </c>
      <c r="K14" s="4">
        <v>85.6</v>
      </c>
      <c r="L14" s="4">
        <f t="shared" si="0"/>
        <v>42.8</v>
      </c>
      <c r="M14" s="4">
        <f t="shared" si="1"/>
        <v>78.05</v>
      </c>
      <c r="N14" s="4">
        <v>11</v>
      </c>
    </row>
    <row r="15" spans="1:14" s="5" customFormat="1" ht="30" customHeight="1">
      <c r="A15" s="6">
        <v>12</v>
      </c>
      <c r="B15" s="7" t="s">
        <v>40</v>
      </c>
      <c r="C15" s="6" t="s">
        <v>122</v>
      </c>
      <c r="D15" s="7" t="s">
        <v>20</v>
      </c>
      <c r="E15" s="7" t="s">
        <v>21</v>
      </c>
      <c r="F15" s="9" t="s">
        <v>22</v>
      </c>
      <c r="G15" s="9" t="s">
        <v>41</v>
      </c>
      <c r="H15" s="9">
        <v>70.5</v>
      </c>
      <c r="I15" s="9">
        <v>35.25</v>
      </c>
      <c r="J15" s="11" t="s">
        <v>186</v>
      </c>
      <c r="K15" s="4">
        <v>84.8</v>
      </c>
      <c r="L15" s="4">
        <f t="shared" si="0"/>
        <v>42.4</v>
      </c>
      <c r="M15" s="4">
        <f t="shared" si="1"/>
        <v>77.650000000000006</v>
      </c>
      <c r="N15" s="4">
        <v>12</v>
      </c>
    </row>
    <row r="16" spans="1:14" s="5" customFormat="1" ht="30" customHeight="1">
      <c r="A16" s="6">
        <v>13</v>
      </c>
      <c r="B16" s="7" t="s">
        <v>46</v>
      </c>
      <c r="C16" s="6" t="s">
        <v>123</v>
      </c>
      <c r="D16" s="7" t="s">
        <v>20</v>
      </c>
      <c r="E16" s="7" t="s">
        <v>21</v>
      </c>
      <c r="F16" s="9" t="s">
        <v>22</v>
      </c>
      <c r="G16" s="9" t="s">
        <v>47</v>
      </c>
      <c r="H16" s="9">
        <v>66.5</v>
      </c>
      <c r="I16" s="9">
        <v>33.25</v>
      </c>
      <c r="J16" s="11" t="s">
        <v>190</v>
      </c>
      <c r="K16" s="4">
        <v>86.5</v>
      </c>
      <c r="L16" s="4">
        <f t="shared" si="0"/>
        <v>43.25</v>
      </c>
      <c r="M16" s="4">
        <f t="shared" si="1"/>
        <v>76.5</v>
      </c>
      <c r="N16" s="4">
        <v>13</v>
      </c>
    </row>
    <row r="17" spans="1:14" s="5" customFormat="1" ht="30" customHeight="1">
      <c r="A17" s="6">
        <v>14</v>
      </c>
      <c r="B17" s="7" t="s">
        <v>50</v>
      </c>
      <c r="C17" s="6" t="s">
        <v>123</v>
      </c>
      <c r="D17" s="7" t="s">
        <v>20</v>
      </c>
      <c r="E17" s="7" t="s">
        <v>21</v>
      </c>
      <c r="F17" s="9" t="s">
        <v>22</v>
      </c>
      <c r="G17" s="9" t="s">
        <v>51</v>
      </c>
      <c r="H17" s="9">
        <v>65.5</v>
      </c>
      <c r="I17" s="9">
        <v>32.75</v>
      </c>
      <c r="J17" s="11" t="s">
        <v>191</v>
      </c>
      <c r="K17" s="4">
        <v>86.6</v>
      </c>
      <c r="L17" s="4">
        <f t="shared" si="0"/>
        <v>43.3</v>
      </c>
      <c r="M17" s="4">
        <f t="shared" si="1"/>
        <v>76.05</v>
      </c>
      <c r="N17" s="4">
        <v>14</v>
      </c>
    </row>
    <row r="18" spans="1:14" s="5" customFormat="1" ht="30" customHeight="1">
      <c r="A18" s="6">
        <v>15</v>
      </c>
      <c r="B18" s="8" t="s">
        <v>129</v>
      </c>
      <c r="C18" s="6" t="s">
        <v>125</v>
      </c>
      <c r="D18" s="8" t="s">
        <v>127</v>
      </c>
      <c r="E18" s="8" t="s">
        <v>128</v>
      </c>
      <c r="F18" s="10" t="s">
        <v>115</v>
      </c>
      <c r="G18" s="9" t="s">
        <v>117</v>
      </c>
      <c r="H18" s="9">
        <v>61.5</v>
      </c>
      <c r="I18" s="9">
        <v>30.75</v>
      </c>
      <c r="J18" s="11" t="s">
        <v>195</v>
      </c>
      <c r="K18" s="4">
        <v>89.8</v>
      </c>
      <c r="L18" s="4">
        <f t="shared" si="0"/>
        <v>44.9</v>
      </c>
      <c r="M18" s="4">
        <f t="shared" si="1"/>
        <v>75.650000000000006</v>
      </c>
      <c r="N18" s="4">
        <v>15</v>
      </c>
    </row>
    <row r="19" spans="1:14" s="5" customFormat="1" ht="30" customHeight="1">
      <c r="A19" s="6">
        <v>16</v>
      </c>
      <c r="B19" s="7" t="s">
        <v>54</v>
      </c>
      <c r="C19" s="6" t="s">
        <v>125</v>
      </c>
      <c r="D19" s="7" t="s">
        <v>20</v>
      </c>
      <c r="E19" s="7" t="s">
        <v>21</v>
      </c>
      <c r="F19" s="9" t="s">
        <v>22</v>
      </c>
      <c r="G19" s="9" t="s">
        <v>55</v>
      </c>
      <c r="H19" s="9">
        <v>64</v>
      </c>
      <c r="I19" s="9">
        <v>32</v>
      </c>
      <c r="J19" s="11" t="s">
        <v>193</v>
      </c>
      <c r="K19" s="4">
        <v>84.9</v>
      </c>
      <c r="L19" s="4">
        <f t="shared" si="0"/>
        <v>42.45</v>
      </c>
      <c r="M19" s="4">
        <f t="shared" si="1"/>
        <v>74.45</v>
      </c>
      <c r="N19" s="4">
        <v>16</v>
      </c>
    </row>
    <row r="20" spans="1:14" s="5" customFormat="1" ht="30" customHeight="1">
      <c r="A20" s="6">
        <v>17</v>
      </c>
      <c r="B20" s="7" t="s">
        <v>52</v>
      </c>
      <c r="C20" s="6" t="s">
        <v>124</v>
      </c>
      <c r="D20" s="7" t="s">
        <v>20</v>
      </c>
      <c r="E20" s="7" t="s">
        <v>21</v>
      </c>
      <c r="F20" s="9" t="s">
        <v>22</v>
      </c>
      <c r="G20" s="9" t="s">
        <v>53</v>
      </c>
      <c r="H20" s="9">
        <v>64.5</v>
      </c>
      <c r="I20" s="9">
        <v>32.25</v>
      </c>
      <c r="J20" s="11" t="s">
        <v>192</v>
      </c>
      <c r="K20" s="4">
        <v>83</v>
      </c>
      <c r="L20" s="4">
        <f t="shared" si="0"/>
        <v>41.5</v>
      </c>
      <c r="M20" s="4">
        <f t="shared" si="1"/>
        <v>73.75</v>
      </c>
      <c r="N20" s="4">
        <v>17</v>
      </c>
    </row>
    <row r="21" spans="1:14" s="5" customFormat="1" ht="30" customHeight="1">
      <c r="A21" s="6">
        <v>18</v>
      </c>
      <c r="B21" s="8" t="s">
        <v>126</v>
      </c>
      <c r="C21" s="6" t="s">
        <v>125</v>
      </c>
      <c r="D21" s="8" t="s">
        <v>127</v>
      </c>
      <c r="E21" s="8" t="s">
        <v>128</v>
      </c>
      <c r="F21" s="10" t="s">
        <v>115</v>
      </c>
      <c r="G21" s="9" t="s">
        <v>116</v>
      </c>
      <c r="H21" s="9">
        <v>63.5</v>
      </c>
      <c r="I21" s="9">
        <v>31.75</v>
      </c>
      <c r="J21" s="11" t="s">
        <v>194</v>
      </c>
      <c r="K21" s="4">
        <v>83.3</v>
      </c>
      <c r="L21" s="4">
        <f t="shared" si="0"/>
        <v>41.65</v>
      </c>
      <c r="M21" s="4">
        <f t="shared" si="1"/>
        <v>73.400000000000006</v>
      </c>
      <c r="N21" s="4">
        <v>18</v>
      </c>
    </row>
    <row r="22" spans="1:14" s="5" customFormat="1" ht="30" customHeight="1">
      <c r="A22" s="6">
        <v>19</v>
      </c>
      <c r="B22" s="7" t="s">
        <v>0</v>
      </c>
      <c r="C22" s="6" t="s">
        <v>123</v>
      </c>
      <c r="D22" s="7" t="s">
        <v>20</v>
      </c>
      <c r="E22" s="7" t="s">
        <v>21</v>
      </c>
      <c r="F22" s="9" t="s">
        <v>22</v>
      </c>
      <c r="G22" s="9" t="s">
        <v>43</v>
      </c>
      <c r="H22" s="9">
        <v>68.5</v>
      </c>
      <c r="I22" s="9">
        <v>34.25</v>
      </c>
      <c r="J22" s="12" t="s">
        <v>188</v>
      </c>
      <c r="K22" s="4">
        <v>0</v>
      </c>
      <c r="L22" s="4">
        <f t="shared" si="0"/>
        <v>0</v>
      </c>
      <c r="M22" s="4">
        <f t="shared" si="1"/>
        <v>34.25</v>
      </c>
      <c r="N22" s="4">
        <v>19</v>
      </c>
    </row>
    <row r="23" spans="1:14" s="5" customFormat="1" ht="30" customHeight="1">
      <c r="A23" s="6">
        <v>20</v>
      </c>
      <c r="B23" s="7" t="s">
        <v>48</v>
      </c>
      <c r="C23" s="6" t="s">
        <v>123</v>
      </c>
      <c r="D23" s="7" t="s">
        <v>20</v>
      </c>
      <c r="E23" s="7" t="s">
        <v>21</v>
      </c>
      <c r="F23" s="9" t="s">
        <v>22</v>
      </c>
      <c r="G23" s="9" t="s">
        <v>49</v>
      </c>
      <c r="H23" s="9">
        <v>65.5</v>
      </c>
      <c r="I23" s="9">
        <v>32.75</v>
      </c>
      <c r="J23" s="12" t="s">
        <v>162</v>
      </c>
      <c r="K23" s="4">
        <v>0</v>
      </c>
      <c r="L23" s="4">
        <f t="shared" si="0"/>
        <v>0</v>
      </c>
      <c r="M23" s="4">
        <f t="shared" si="1"/>
        <v>32.75</v>
      </c>
      <c r="N23" s="4">
        <v>20</v>
      </c>
    </row>
    <row r="24" spans="1:14" s="5" customFormat="1" ht="30" customHeight="1">
      <c r="A24" s="6">
        <v>21</v>
      </c>
      <c r="B24" s="7" t="s">
        <v>56</v>
      </c>
      <c r="C24" s="6" t="s">
        <v>130</v>
      </c>
      <c r="D24" s="7" t="s">
        <v>20</v>
      </c>
      <c r="E24" s="7" t="s">
        <v>57</v>
      </c>
      <c r="F24" s="9" t="s">
        <v>58</v>
      </c>
      <c r="G24" s="9" t="s">
        <v>59</v>
      </c>
      <c r="H24" s="9">
        <v>81</v>
      </c>
      <c r="I24" s="9">
        <v>40.5</v>
      </c>
      <c r="J24" s="11" t="s">
        <v>148</v>
      </c>
      <c r="K24" s="4">
        <v>88.8</v>
      </c>
      <c r="L24" s="4">
        <f t="shared" si="0"/>
        <v>44.4</v>
      </c>
      <c r="M24" s="4">
        <f t="shared" si="1"/>
        <v>84.9</v>
      </c>
      <c r="N24" s="4">
        <v>1</v>
      </c>
    </row>
    <row r="25" spans="1:14" s="5" customFormat="1" ht="30" customHeight="1">
      <c r="A25" s="6">
        <v>22</v>
      </c>
      <c r="B25" s="7" t="s">
        <v>64</v>
      </c>
      <c r="C25" s="6" t="s">
        <v>133</v>
      </c>
      <c r="D25" s="7" t="s">
        <v>20</v>
      </c>
      <c r="E25" s="7" t="s">
        <v>57</v>
      </c>
      <c r="F25" s="9" t="s">
        <v>58</v>
      </c>
      <c r="G25" s="9" t="s">
        <v>65</v>
      </c>
      <c r="H25" s="9">
        <v>72.5</v>
      </c>
      <c r="I25" s="9">
        <v>36.25</v>
      </c>
      <c r="J25" s="11" t="s">
        <v>151</v>
      </c>
      <c r="K25" s="4">
        <v>92.1</v>
      </c>
      <c r="L25" s="4">
        <f t="shared" si="0"/>
        <v>46.05</v>
      </c>
      <c r="M25" s="4">
        <f t="shared" si="1"/>
        <v>82.3</v>
      </c>
      <c r="N25" s="4">
        <v>2</v>
      </c>
    </row>
    <row r="26" spans="1:14" s="5" customFormat="1" ht="30" customHeight="1">
      <c r="A26" s="6">
        <v>23</v>
      </c>
      <c r="B26" s="7" t="s">
        <v>60</v>
      </c>
      <c r="C26" s="6" t="s">
        <v>131</v>
      </c>
      <c r="D26" s="7" t="s">
        <v>20</v>
      </c>
      <c r="E26" s="7" t="s">
        <v>57</v>
      </c>
      <c r="F26" s="9" t="s">
        <v>58</v>
      </c>
      <c r="G26" s="9" t="s">
        <v>61</v>
      </c>
      <c r="H26" s="9">
        <v>74.5</v>
      </c>
      <c r="I26" s="9">
        <v>37.25</v>
      </c>
      <c r="J26" s="11" t="s">
        <v>149</v>
      </c>
      <c r="K26" s="4">
        <v>88.8</v>
      </c>
      <c r="L26" s="4">
        <f t="shared" si="0"/>
        <v>44.4</v>
      </c>
      <c r="M26" s="4">
        <f t="shared" si="1"/>
        <v>81.650000000000006</v>
      </c>
      <c r="N26" s="4">
        <v>3</v>
      </c>
    </row>
    <row r="27" spans="1:14" s="5" customFormat="1" ht="30" customHeight="1">
      <c r="A27" s="6">
        <v>24</v>
      </c>
      <c r="B27" s="7" t="s">
        <v>62</v>
      </c>
      <c r="C27" s="6" t="s">
        <v>132</v>
      </c>
      <c r="D27" s="7" t="s">
        <v>20</v>
      </c>
      <c r="E27" s="7" t="s">
        <v>57</v>
      </c>
      <c r="F27" s="9" t="s">
        <v>58</v>
      </c>
      <c r="G27" s="9" t="s">
        <v>63</v>
      </c>
      <c r="H27" s="9">
        <v>72.5</v>
      </c>
      <c r="I27" s="9">
        <v>36.25</v>
      </c>
      <c r="J27" s="11" t="s">
        <v>150</v>
      </c>
      <c r="K27" s="4">
        <v>89.7</v>
      </c>
      <c r="L27" s="4">
        <f t="shared" si="0"/>
        <v>44.85</v>
      </c>
      <c r="M27" s="4">
        <f t="shared" si="1"/>
        <v>81.099999999999994</v>
      </c>
      <c r="N27" s="4">
        <v>4</v>
      </c>
    </row>
    <row r="28" spans="1:14" s="5" customFormat="1" ht="30" customHeight="1">
      <c r="A28" s="6">
        <v>25</v>
      </c>
      <c r="B28" s="7" t="s">
        <v>66</v>
      </c>
      <c r="C28" s="6" t="s">
        <v>134</v>
      </c>
      <c r="D28" s="7" t="s">
        <v>20</v>
      </c>
      <c r="E28" s="7" t="s">
        <v>57</v>
      </c>
      <c r="F28" s="9" t="s">
        <v>58</v>
      </c>
      <c r="G28" s="9" t="s">
        <v>67</v>
      </c>
      <c r="H28" s="9">
        <v>72.5</v>
      </c>
      <c r="I28" s="9">
        <v>36.25</v>
      </c>
      <c r="J28" s="11" t="s">
        <v>152</v>
      </c>
      <c r="K28" s="4">
        <v>85.4</v>
      </c>
      <c r="L28" s="4">
        <f t="shared" si="0"/>
        <v>42.7</v>
      </c>
      <c r="M28" s="4">
        <f t="shared" si="1"/>
        <v>78.95</v>
      </c>
      <c r="N28" s="4">
        <v>5</v>
      </c>
    </row>
    <row r="29" spans="1:14" s="5" customFormat="1" ht="30" customHeight="1">
      <c r="A29" s="6">
        <v>26</v>
      </c>
      <c r="B29" s="7" t="s">
        <v>70</v>
      </c>
      <c r="C29" s="6" t="s">
        <v>135</v>
      </c>
      <c r="D29" s="7" t="s">
        <v>20</v>
      </c>
      <c r="E29" s="7" t="s">
        <v>57</v>
      </c>
      <c r="F29" s="9" t="s">
        <v>58</v>
      </c>
      <c r="G29" s="9" t="s">
        <v>71</v>
      </c>
      <c r="H29" s="9">
        <v>67.5</v>
      </c>
      <c r="I29" s="9">
        <v>33.75</v>
      </c>
      <c r="J29" s="11" t="s">
        <v>154</v>
      </c>
      <c r="K29" s="4">
        <v>87.2</v>
      </c>
      <c r="L29" s="4">
        <f t="shared" si="0"/>
        <v>43.6</v>
      </c>
      <c r="M29" s="4">
        <f t="shared" si="1"/>
        <v>77.349999999999994</v>
      </c>
      <c r="N29" s="4">
        <v>6</v>
      </c>
    </row>
    <row r="30" spans="1:14" s="5" customFormat="1" ht="30" customHeight="1">
      <c r="A30" s="6">
        <v>27</v>
      </c>
      <c r="B30" s="7" t="s">
        <v>72</v>
      </c>
      <c r="C30" s="6" t="s">
        <v>136</v>
      </c>
      <c r="D30" s="7" t="s">
        <v>20</v>
      </c>
      <c r="E30" s="7" t="s">
        <v>57</v>
      </c>
      <c r="F30" s="9" t="s">
        <v>58</v>
      </c>
      <c r="G30" s="9" t="s">
        <v>73</v>
      </c>
      <c r="H30" s="9">
        <v>67</v>
      </c>
      <c r="I30" s="9">
        <v>33.5</v>
      </c>
      <c r="J30" s="11" t="s">
        <v>155</v>
      </c>
      <c r="K30" s="4">
        <v>85.4</v>
      </c>
      <c r="L30" s="4">
        <f t="shared" si="0"/>
        <v>42.7</v>
      </c>
      <c r="M30" s="4">
        <f t="shared" si="1"/>
        <v>76.2</v>
      </c>
      <c r="N30" s="4">
        <v>7</v>
      </c>
    </row>
    <row r="31" spans="1:14" s="5" customFormat="1" ht="30" customHeight="1">
      <c r="A31" s="6">
        <v>28</v>
      </c>
      <c r="B31" s="7" t="s">
        <v>68</v>
      </c>
      <c r="C31" s="6" t="s">
        <v>135</v>
      </c>
      <c r="D31" s="7" t="s">
        <v>20</v>
      </c>
      <c r="E31" s="7" t="s">
        <v>57</v>
      </c>
      <c r="F31" s="9" t="s">
        <v>58</v>
      </c>
      <c r="G31" s="9" t="s">
        <v>69</v>
      </c>
      <c r="H31" s="9">
        <v>67.5</v>
      </c>
      <c r="I31" s="9">
        <v>33.75</v>
      </c>
      <c r="J31" s="11" t="s">
        <v>153</v>
      </c>
      <c r="K31" s="4">
        <v>83.6</v>
      </c>
      <c r="L31" s="4">
        <f t="shared" si="0"/>
        <v>41.8</v>
      </c>
      <c r="M31" s="4">
        <f t="shared" si="1"/>
        <v>75.55</v>
      </c>
      <c r="N31" s="4">
        <v>8</v>
      </c>
    </row>
    <row r="32" spans="1:14" s="5" customFormat="1" ht="30" customHeight="1">
      <c r="A32" s="6">
        <v>29</v>
      </c>
      <c r="B32" s="7" t="s">
        <v>76</v>
      </c>
      <c r="C32" s="6" t="s">
        <v>138</v>
      </c>
      <c r="D32" s="7" t="s">
        <v>20</v>
      </c>
      <c r="E32" s="7" t="s">
        <v>57</v>
      </c>
      <c r="F32" s="9" t="s">
        <v>58</v>
      </c>
      <c r="G32" s="9" t="s">
        <v>77</v>
      </c>
      <c r="H32" s="9">
        <v>57</v>
      </c>
      <c r="I32" s="9">
        <v>28.5</v>
      </c>
      <c r="J32" s="11" t="s">
        <v>157</v>
      </c>
      <c r="K32" s="4">
        <v>88.1</v>
      </c>
      <c r="L32" s="4">
        <f t="shared" si="0"/>
        <v>44.05</v>
      </c>
      <c r="M32" s="4">
        <f t="shared" si="1"/>
        <v>72.55</v>
      </c>
      <c r="N32" s="4">
        <v>9</v>
      </c>
    </row>
    <row r="33" spans="1:14" s="5" customFormat="1" ht="30" customHeight="1">
      <c r="A33" s="6">
        <v>30</v>
      </c>
      <c r="B33" s="7" t="s">
        <v>78</v>
      </c>
      <c r="C33" s="6" t="s">
        <v>138</v>
      </c>
      <c r="D33" s="7" t="s">
        <v>20</v>
      </c>
      <c r="E33" s="7" t="s">
        <v>57</v>
      </c>
      <c r="F33" s="9" t="s">
        <v>58</v>
      </c>
      <c r="G33" s="9" t="s">
        <v>79</v>
      </c>
      <c r="H33" s="9">
        <v>55.5</v>
      </c>
      <c r="I33" s="9">
        <v>27.75</v>
      </c>
      <c r="J33" s="11" t="s">
        <v>158</v>
      </c>
      <c r="K33" s="4">
        <v>85.2</v>
      </c>
      <c r="L33" s="4">
        <f t="shared" si="0"/>
        <v>42.6</v>
      </c>
      <c r="M33" s="4">
        <f t="shared" si="1"/>
        <v>70.349999999999994</v>
      </c>
      <c r="N33" s="4">
        <v>10</v>
      </c>
    </row>
    <row r="34" spans="1:14" s="5" customFormat="1" ht="30" customHeight="1">
      <c r="A34" s="6">
        <v>31</v>
      </c>
      <c r="B34" s="7" t="s">
        <v>74</v>
      </c>
      <c r="C34" s="6" t="s">
        <v>137</v>
      </c>
      <c r="D34" s="7" t="s">
        <v>20</v>
      </c>
      <c r="E34" s="7" t="s">
        <v>57</v>
      </c>
      <c r="F34" s="9" t="s">
        <v>58</v>
      </c>
      <c r="G34" s="9" t="s">
        <v>75</v>
      </c>
      <c r="H34" s="9">
        <v>57.5</v>
      </c>
      <c r="I34" s="9">
        <v>28.75</v>
      </c>
      <c r="J34" s="11" t="s">
        <v>156</v>
      </c>
      <c r="K34" s="4">
        <v>82.7</v>
      </c>
      <c r="L34" s="4">
        <f t="shared" si="0"/>
        <v>41.35</v>
      </c>
      <c r="M34" s="4">
        <f t="shared" si="1"/>
        <v>70.099999999999994</v>
      </c>
      <c r="N34" s="4">
        <v>11</v>
      </c>
    </row>
    <row r="35" spans="1:14" s="5" customFormat="1" ht="30" customHeight="1">
      <c r="A35" s="6">
        <v>32</v>
      </c>
      <c r="B35" s="7" t="s">
        <v>82</v>
      </c>
      <c r="C35" s="6" t="s">
        <v>139</v>
      </c>
      <c r="D35" s="7" t="s">
        <v>20</v>
      </c>
      <c r="E35" s="7" t="s">
        <v>57</v>
      </c>
      <c r="F35" s="9" t="s">
        <v>58</v>
      </c>
      <c r="G35" s="9" t="s">
        <v>83</v>
      </c>
      <c r="H35" s="9">
        <v>44</v>
      </c>
      <c r="I35" s="9">
        <v>22</v>
      </c>
      <c r="J35" s="11" t="s">
        <v>160</v>
      </c>
      <c r="K35" s="4">
        <v>86.4</v>
      </c>
      <c r="L35" s="4">
        <f t="shared" si="0"/>
        <v>43.2</v>
      </c>
      <c r="M35" s="4">
        <f t="shared" si="1"/>
        <v>65.2</v>
      </c>
      <c r="N35" s="4">
        <v>12</v>
      </c>
    </row>
    <row r="36" spans="1:14" s="5" customFormat="1" ht="30" customHeight="1">
      <c r="A36" s="6">
        <v>33</v>
      </c>
      <c r="B36" s="7" t="s">
        <v>84</v>
      </c>
      <c r="C36" s="6" t="s">
        <v>132</v>
      </c>
      <c r="D36" s="7" t="s">
        <v>20</v>
      </c>
      <c r="E36" s="7" t="s">
        <v>57</v>
      </c>
      <c r="F36" s="9" t="s">
        <v>58</v>
      </c>
      <c r="G36" s="9" t="s">
        <v>85</v>
      </c>
      <c r="H36" s="9">
        <v>35.5</v>
      </c>
      <c r="I36" s="9">
        <v>17.75</v>
      </c>
      <c r="J36" s="11" t="s">
        <v>161</v>
      </c>
      <c r="K36" s="4">
        <v>84.3</v>
      </c>
      <c r="L36" s="4">
        <f t="shared" si="0"/>
        <v>42.15</v>
      </c>
      <c r="M36" s="4">
        <f t="shared" si="1"/>
        <v>59.9</v>
      </c>
      <c r="N36" s="4">
        <v>13</v>
      </c>
    </row>
    <row r="37" spans="1:14" s="5" customFormat="1" ht="30" customHeight="1">
      <c r="A37" s="6">
        <v>34</v>
      </c>
      <c r="B37" s="7" t="s">
        <v>80</v>
      </c>
      <c r="C37" s="6" t="s">
        <v>138</v>
      </c>
      <c r="D37" s="7" t="s">
        <v>20</v>
      </c>
      <c r="E37" s="7" t="s">
        <v>57</v>
      </c>
      <c r="F37" s="9" t="s">
        <v>58</v>
      </c>
      <c r="G37" s="9" t="s">
        <v>81</v>
      </c>
      <c r="H37" s="9">
        <v>45.5</v>
      </c>
      <c r="I37" s="9">
        <v>22.75</v>
      </c>
      <c r="J37" s="12" t="s">
        <v>159</v>
      </c>
      <c r="K37" s="4" t="s">
        <v>162</v>
      </c>
      <c r="L37" s="4">
        <v>0</v>
      </c>
      <c r="M37" s="4">
        <f t="shared" ref="M37" si="2">L37+I37</f>
        <v>22.75</v>
      </c>
      <c r="N37" s="4">
        <v>14</v>
      </c>
    </row>
    <row r="38" spans="1:14" s="5" customFormat="1" ht="30" customHeight="1">
      <c r="A38" s="6">
        <v>35</v>
      </c>
      <c r="B38" s="7" t="s">
        <v>86</v>
      </c>
      <c r="C38" s="6" t="s">
        <v>132</v>
      </c>
      <c r="D38" s="7" t="s">
        <v>20</v>
      </c>
      <c r="E38" s="7" t="s">
        <v>87</v>
      </c>
      <c r="F38" s="9" t="s">
        <v>88</v>
      </c>
      <c r="G38" s="9" t="s">
        <v>89</v>
      </c>
      <c r="H38" s="9">
        <v>79</v>
      </c>
      <c r="I38" s="9">
        <v>39.5</v>
      </c>
      <c r="J38" s="11" t="s">
        <v>163</v>
      </c>
      <c r="K38" s="4">
        <v>86.5</v>
      </c>
      <c r="L38" s="4">
        <f t="shared" ref="L38:L51" si="3">K38/2</f>
        <v>43.25</v>
      </c>
      <c r="M38" s="4">
        <f t="shared" ref="M38:M51" si="4">L38+I38</f>
        <v>82.75</v>
      </c>
      <c r="N38" s="4">
        <v>1</v>
      </c>
    </row>
    <row r="39" spans="1:14" s="5" customFormat="1" ht="30" customHeight="1">
      <c r="A39" s="6">
        <v>36</v>
      </c>
      <c r="B39" s="7" t="s">
        <v>96</v>
      </c>
      <c r="C39" s="6" t="s">
        <v>141</v>
      </c>
      <c r="D39" s="7" t="s">
        <v>20</v>
      </c>
      <c r="E39" s="7" t="s">
        <v>87</v>
      </c>
      <c r="F39" s="9" t="s">
        <v>88</v>
      </c>
      <c r="G39" s="9" t="s">
        <v>97</v>
      </c>
      <c r="H39" s="9">
        <v>75</v>
      </c>
      <c r="I39" s="9">
        <v>37.5</v>
      </c>
      <c r="J39" s="11" t="s">
        <v>167</v>
      </c>
      <c r="K39" s="4">
        <v>88.5</v>
      </c>
      <c r="L39" s="4">
        <f t="shared" si="3"/>
        <v>44.25</v>
      </c>
      <c r="M39" s="4">
        <f t="shared" si="4"/>
        <v>81.75</v>
      </c>
      <c r="N39" s="4">
        <v>2</v>
      </c>
    </row>
    <row r="40" spans="1:14" s="5" customFormat="1" ht="30" customHeight="1">
      <c r="A40" s="6">
        <v>37</v>
      </c>
      <c r="B40" s="7" t="s">
        <v>94</v>
      </c>
      <c r="C40" s="6" t="s">
        <v>141</v>
      </c>
      <c r="D40" s="7" t="s">
        <v>20</v>
      </c>
      <c r="E40" s="7" t="s">
        <v>87</v>
      </c>
      <c r="F40" s="9" t="s">
        <v>88</v>
      </c>
      <c r="G40" s="9" t="s">
        <v>95</v>
      </c>
      <c r="H40" s="9">
        <v>75</v>
      </c>
      <c r="I40" s="9">
        <v>37.5</v>
      </c>
      <c r="J40" s="11" t="s">
        <v>166</v>
      </c>
      <c r="K40" s="4">
        <v>85.8</v>
      </c>
      <c r="L40" s="4">
        <f t="shared" si="3"/>
        <v>42.9</v>
      </c>
      <c r="M40" s="4">
        <f t="shared" si="4"/>
        <v>80.400000000000006</v>
      </c>
      <c r="N40" s="4">
        <v>3</v>
      </c>
    </row>
    <row r="41" spans="1:14" s="5" customFormat="1" ht="30" customHeight="1">
      <c r="A41" s="6">
        <v>38</v>
      </c>
      <c r="B41" s="13" t="s">
        <v>90</v>
      </c>
      <c r="C41" s="6" t="s">
        <v>132</v>
      </c>
      <c r="D41" s="7" t="s">
        <v>20</v>
      </c>
      <c r="E41" s="7" t="s">
        <v>87</v>
      </c>
      <c r="F41" s="9" t="s">
        <v>88</v>
      </c>
      <c r="G41" s="9" t="s">
        <v>91</v>
      </c>
      <c r="H41" s="9">
        <v>77</v>
      </c>
      <c r="I41" s="9">
        <v>38.5</v>
      </c>
      <c r="J41" s="11" t="s">
        <v>164</v>
      </c>
      <c r="K41" s="4">
        <v>83.4</v>
      </c>
      <c r="L41" s="4">
        <f t="shared" si="3"/>
        <v>41.7</v>
      </c>
      <c r="M41" s="4">
        <f t="shared" si="4"/>
        <v>80.2</v>
      </c>
      <c r="N41" s="4">
        <v>4</v>
      </c>
    </row>
    <row r="42" spans="1:14" s="5" customFormat="1" ht="30" customHeight="1">
      <c r="A42" s="6">
        <v>39</v>
      </c>
      <c r="B42" s="7" t="s">
        <v>92</v>
      </c>
      <c r="C42" s="6" t="s">
        <v>140</v>
      </c>
      <c r="D42" s="7" t="s">
        <v>20</v>
      </c>
      <c r="E42" s="7" t="s">
        <v>87</v>
      </c>
      <c r="F42" s="9" t="s">
        <v>88</v>
      </c>
      <c r="G42" s="9" t="s">
        <v>93</v>
      </c>
      <c r="H42" s="9">
        <v>76.5</v>
      </c>
      <c r="I42" s="9">
        <v>38.25</v>
      </c>
      <c r="J42" s="11" t="s">
        <v>165</v>
      </c>
      <c r="K42" s="4">
        <v>83.8</v>
      </c>
      <c r="L42" s="4">
        <f t="shared" si="3"/>
        <v>41.9</v>
      </c>
      <c r="M42" s="4">
        <f t="shared" si="4"/>
        <v>80.150000000000006</v>
      </c>
      <c r="N42" s="4">
        <v>5</v>
      </c>
    </row>
    <row r="43" spans="1:14" s="5" customFormat="1" ht="30" customHeight="1">
      <c r="A43" s="6">
        <v>40</v>
      </c>
      <c r="B43" s="7" t="s">
        <v>2</v>
      </c>
      <c r="C43" s="6" t="s">
        <v>141</v>
      </c>
      <c r="D43" s="7" t="s">
        <v>20</v>
      </c>
      <c r="E43" s="7" t="s">
        <v>87</v>
      </c>
      <c r="F43" s="9" t="s">
        <v>88</v>
      </c>
      <c r="G43" s="9" t="s">
        <v>100</v>
      </c>
      <c r="H43" s="9">
        <v>72.5</v>
      </c>
      <c r="I43" s="9">
        <v>36.25</v>
      </c>
      <c r="J43" s="11" t="s">
        <v>169</v>
      </c>
      <c r="K43" s="4">
        <v>87.5</v>
      </c>
      <c r="L43" s="4">
        <f t="shared" si="3"/>
        <v>43.75</v>
      </c>
      <c r="M43" s="4">
        <f t="shared" si="4"/>
        <v>80</v>
      </c>
      <c r="N43" s="4">
        <v>6</v>
      </c>
    </row>
    <row r="44" spans="1:14" s="5" customFormat="1" ht="30" customHeight="1">
      <c r="A44" s="6">
        <v>41</v>
      </c>
      <c r="B44" s="7" t="s">
        <v>105</v>
      </c>
      <c r="C44" s="6" t="s">
        <v>144</v>
      </c>
      <c r="D44" s="7" t="s">
        <v>20</v>
      </c>
      <c r="E44" s="7" t="s">
        <v>87</v>
      </c>
      <c r="F44" s="9" t="s">
        <v>88</v>
      </c>
      <c r="G44" s="9" t="s">
        <v>106</v>
      </c>
      <c r="H44" s="9">
        <v>65</v>
      </c>
      <c r="I44" s="9">
        <v>32.5</v>
      </c>
      <c r="J44" s="11" t="s">
        <v>172</v>
      </c>
      <c r="K44" s="4">
        <v>91.4</v>
      </c>
      <c r="L44" s="4">
        <f t="shared" si="3"/>
        <v>45.7</v>
      </c>
      <c r="M44" s="4">
        <f t="shared" si="4"/>
        <v>78.2</v>
      </c>
      <c r="N44" s="4">
        <v>7</v>
      </c>
    </row>
    <row r="45" spans="1:14" s="5" customFormat="1" ht="30" customHeight="1">
      <c r="A45" s="6">
        <v>42</v>
      </c>
      <c r="B45" s="7" t="s">
        <v>98</v>
      </c>
      <c r="C45" s="6" t="s">
        <v>141</v>
      </c>
      <c r="D45" s="7" t="s">
        <v>20</v>
      </c>
      <c r="E45" s="7" t="s">
        <v>87</v>
      </c>
      <c r="F45" s="9" t="s">
        <v>88</v>
      </c>
      <c r="G45" s="9" t="s">
        <v>99</v>
      </c>
      <c r="H45" s="9">
        <v>72.5</v>
      </c>
      <c r="I45" s="9">
        <v>36.25</v>
      </c>
      <c r="J45" s="11" t="s">
        <v>168</v>
      </c>
      <c r="K45" s="4">
        <v>82.8</v>
      </c>
      <c r="L45" s="4">
        <f t="shared" si="3"/>
        <v>41.4</v>
      </c>
      <c r="M45" s="4">
        <f t="shared" si="4"/>
        <v>77.650000000000006</v>
      </c>
      <c r="N45" s="4">
        <v>8</v>
      </c>
    </row>
    <row r="46" spans="1:14" s="5" customFormat="1" ht="30" customHeight="1">
      <c r="A46" s="6">
        <v>43</v>
      </c>
      <c r="B46" s="7" t="s">
        <v>109</v>
      </c>
      <c r="C46" s="6" t="s">
        <v>145</v>
      </c>
      <c r="D46" s="7" t="s">
        <v>20</v>
      </c>
      <c r="E46" s="7" t="s">
        <v>87</v>
      </c>
      <c r="F46" s="9" t="s">
        <v>88</v>
      </c>
      <c r="G46" s="9" t="s">
        <v>110</v>
      </c>
      <c r="H46" s="9">
        <v>63.5</v>
      </c>
      <c r="I46" s="9">
        <v>31.75</v>
      </c>
      <c r="J46" s="11" t="s">
        <v>174</v>
      </c>
      <c r="K46" s="4">
        <v>90.4</v>
      </c>
      <c r="L46" s="4">
        <f t="shared" si="3"/>
        <v>45.2</v>
      </c>
      <c r="M46" s="4">
        <f t="shared" si="4"/>
        <v>76.95</v>
      </c>
      <c r="N46" s="4">
        <v>9</v>
      </c>
    </row>
    <row r="47" spans="1:14" s="5" customFormat="1" ht="30" customHeight="1">
      <c r="A47" s="6">
        <v>44</v>
      </c>
      <c r="B47" s="7" t="s">
        <v>101</v>
      </c>
      <c r="C47" s="6" t="s">
        <v>142</v>
      </c>
      <c r="D47" s="7" t="s">
        <v>20</v>
      </c>
      <c r="E47" s="7" t="s">
        <v>87</v>
      </c>
      <c r="F47" s="9" t="s">
        <v>88</v>
      </c>
      <c r="G47" s="9" t="s">
        <v>102</v>
      </c>
      <c r="H47" s="9">
        <v>68.5</v>
      </c>
      <c r="I47" s="9">
        <v>34.25</v>
      </c>
      <c r="J47" s="11" t="s">
        <v>170</v>
      </c>
      <c r="K47" s="4">
        <v>82.3</v>
      </c>
      <c r="L47" s="4">
        <f t="shared" si="3"/>
        <v>41.15</v>
      </c>
      <c r="M47" s="4">
        <f t="shared" si="4"/>
        <v>75.400000000000006</v>
      </c>
      <c r="N47" s="4">
        <v>10</v>
      </c>
    </row>
    <row r="48" spans="1:14" s="5" customFormat="1" ht="30" customHeight="1">
      <c r="A48" s="6">
        <v>45</v>
      </c>
      <c r="B48" s="7" t="s">
        <v>111</v>
      </c>
      <c r="C48" s="6" t="s">
        <v>146</v>
      </c>
      <c r="D48" s="7" t="s">
        <v>20</v>
      </c>
      <c r="E48" s="7" t="s">
        <v>87</v>
      </c>
      <c r="F48" s="9" t="s">
        <v>88</v>
      </c>
      <c r="G48" s="9" t="s">
        <v>112</v>
      </c>
      <c r="H48" s="9">
        <v>63.5</v>
      </c>
      <c r="I48" s="9">
        <v>31.75</v>
      </c>
      <c r="J48" s="11" t="s">
        <v>175</v>
      </c>
      <c r="K48" s="4">
        <v>85.7</v>
      </c>
      <c r="L48" s="4">
        <f t="shared" si="3"/>
        <v>42.85</v>
      </c>
      <c r="M48" s="4">
        <f t="shared" si="4"/>
        <v>74.599999999999994</v>
      </c>
      <c r="N48" s="4">
        <v>11</v>
      </c>
    </row>
    <row r="49" spans="1:14" s="5" customFormat="1" ht="30" customHeight="1">
      <c r="A49" s="6">
        <v>46</v>
      </c>
      <c r="B49" s="7" t="s">
        <v>103</v>
      </c>
      <c r="C49" s="6" t="s">
        <v>143</v>
      </c>
      <c r="D49" s="7" t="s">
        <v>20</v>
      </c>
      <c r="E49" s="7" t="s">
        <v>87</v>
      </c>
      <c r="F49" s="9" t="s">
        <v>88</v>
      </c>
      <c r="G49" s="9" t="s">
        <v>104</v>
      </c>
      <c r="H49" s="9">
        <v>65.5</v>
      </c>
      <c r="I49" s="9">
        <v>32.75</v>
      </c>
      <c r="J49" s="11" t="s">
        <v>171</v>
      </c>
      <c r="K49" s="4">
        <v>82.6</v>
      </c>
      <c r="L49" s="4">
        <f t="shared" si="3"/>
        <v>41.3</v>
      </c>
      <c r="M49" s="4">
        <f t="shared" si="4"/>
        <v>74.05</v>
      </c>
      <c r="N49" s="4">
        <v>12</v>
      </c>
    </row>
    <row r="50" spans="1:14" s="5" customFormat="1" ht="30" customHeight="1">
      <c r="A50" s="6">
        <v>47</v>
      </c>
      <c r="B50" s="7" t="s">
        <v>107</v>
      </c>
      <c r="C50" s="6" t="s">
        <v>144</v>
      </c>
      <c r="D50" s="7" t="s">
        <v>20</v>
      </c>
      <c r="E50" s="7" t="s">
        <v>87</v>
      </c>
      <c r="F50" s="9" t="s">
        <v>88</v>
      </c>
      <c r="G50" s="9" t="s">
        <v>108</v>
      </c>
      <c r="H50" s="9">
        <v>64</v>
      </c>
      <c r="I50" s="9">
        <v>32</v>
      </c>
      <c r="J50" s="11" t="s">
        <v>173</v>
      </c>
      <c r="K50" s="4">
        <v>83.6</v>
      </c>
      <c r="L50" s="4">
        <f t="shared" si="3"/>
        <v>41.8</v>
      </c>
      <c r="M50" s="4">
        <f t="shared" si="4"/>
        <v>73.8</v>
      </c>
      <c r="N50" s="4">
        <v>13</v>
      </c>
    </row>
    <row r="51" spans="1:14" s="5" customFormat="1" ht="30" customHeight="1">
      <c r="A51" s="6">
        <v>48</v>
      </c>
      <c r="B51" s="7" t="s">
        <v>113</v>
      </c>
      <c r="C51" s="6" t="s">
        <v>147</v>
      </c>
      <c r="D51" s="7" t="s">
        <v>20</v>
      </c>
      <c r="E51" s="7" t="s">
        <v>87</v>
      </c>
      <c r="F51" s="9" t="s">
        <v>88</v>
      </c>
      <c r="G51" s="9" t="s">
        <v>114</v>
      </c>
      <c r="H51" s="9">
        <v>53</v>
      </c>
      <c r="I51" s="9">
        <v>26.5</v>
      </c>
      <c r="J51" s="11" t="s">
        <v>176</v>
      </c>
      <c r="K51" s="4">
        <v>82.4</v>
      </c>
      <c r="L51" s="4">
        <f t="shared" si="3"/>
        <v>41.2</v>
      </c>
      <c r="M51" s="4">
        <f t="shared" si="4"/>
        <v>67.7</v>
      </c>
      <c r="N51" s="4">
        <v>14</v>
      </c>
    </row>
  </sheetData>
  <sortState ref="A4:N23">
    <sortCondition descending="1" ref="M4:M23"/>
  </sortState>
  <mergeCells count="1">
    <mergeCell ref="A2:N2"/>
  </mergeCells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hy</cp:lastModifiedBy>
  <cp:lastPrinted>2021-01-04T02:39:02Z</cp:lastPrinted>
  <dcterms:created xsi:type="dcterms:W3CDTF">2020-12-16T03:46:15Z</dcterms:created>
  <dcterms:modified xsi:type="dcterms:W3CDTF">2021-07-05T01:27:23Z</dcterms:modified>
</cp:coreProperties>
</file>